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E7" i="1"/>
  <c r="F7" i="1"/>
  <c r="G7" i="1"/>
  <c r="H7" i="1"/>
  <c r="C7" i="1"/>
  <c r="D45" i="1" l="1"/>
  <c r="E45" i="1"/>
  <c r="F45" i="1"/>
  <c r="G45" i="1"/>
  <c r="H45" i="1"/>
  <c r="C45" i="1"/>
  <c r="H35" i="1"/>
  <c r="G35" i="1"/>
  <c r="F35" i="1"/>
  <c r="E35" i="1"/>
  <c r="E34" i="1" s="1"/>
  <c r="D35" i="1"/>
  <c r="D34" i="1" s="1"/>
  <c r="C35" i="1"/>
  <c r="H34" i="1"/>
  <c r="G34" i="1"/>
  <c r="F34" i="1"/>
  <c r="C34" i="1"/>
  <c r="G33" i="1" l="1"/>
  <c r="F33" i="1"/>
  <c r="E15" i="1"/>
  <c r="F15" i="1"/>
  <c r="G15" i="1"/>
  <c r="E33" i="1"/>
  <c r="G27" i="1"/>
  <c r="F27" i="1"/>
  <c r="E27" i="1"/>
  <c r="E21" i="1"/>
  <c r="F21" i="1"/>
  <c r="G21" i="1"/>
  <c r="G11" i="1"/>
  <c r="F11" i="1"/>
  <c r="G8" i="1"/>
  <c r="F8" i="1"/>
  <c r="E11" i="1"/>
  <c r="E8" i="1"/>
  <c r="D27" i="1"/>
  <c r="D21" i="1"/>
  <c r="D15" i="1"/>
  <c r="D33" i="1"/>
  <c r="D11" i="1"/>
  <c r="D8" i="1"/>
</calcChain>
</file>

<file path=xl/sharedStrings.xml><?xml version="1.0" encoding="utf-8"?>
<sst xmlns="http://schemas.openxmlformats.org/spreadsheetml/2006/main" count="82" uniqueCount="82">
  <si>
    <t>НАЛОГОВЫЕ И НЕНАЛОГОВЫЕ ДОХОДЫ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</si>
  <si>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</si>
  <si>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</si>
  <si>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</si>
  <si>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</si>
  <si>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 xml:space="preserve">Единый сельскохозяйственный налог </t>
  </si>
  <si>
    <t>Налог на имущество организаций</t>
  </si>
  <si>
    <t>Транспортный налог</t>
  </si>
  <si>
    <t>Налог на игорный бизнес</t>
  </si>
  <si>
    <t>ПРОЧИЕ НЕНАЛОГОВЫЕ ДОХОДЫ</t>
  </si>
  <si>
    <t>БЕЗВОЗМЕЗДНЫЕ ПОСТУПЛЕНИЯ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</si>
  <si>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</si>
  <si>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</si>
  <si>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</si>
  <si>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</si>
  <si>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 от других бюджетов бюджетной системы</t>
  </si>
  <si>
    <t>ВСЕГО ДОХОДОВ</t>
  </si>
  <si>
    <t>Наименование доходов</t>
  </si>
  <si>
    <t>Код бюджетной классификации Российской Федерации (без указания кода главного администратора доходов областного бюджета)</t>
  </si>
  <si>
    <t>1 00 00000 00 0000 000</t>
  </si>
  <si>
    <t>1 01 00000 00 0000 000</t>
  </si>
  <si>
    <t xml:space="preserve">1 01 01000 00 0000 110 </t>
  </si>
  <si>
    <t xml:space="preserve">1 01 02000 01 0000 110 </t>
  </si>
  <si>
    <t>1 03 00000 00 0000 000</t>
  </si>
  <si>
    <t xml:space="preserve">1 03 02000 01 0000 110 </t>
  </si>
  <si>
    <t>Акцизы на алкогольную продукцию</t>
  </si>
  <si>
    <t>Акцизы на нефтепродукты</t>
  </si>
  <si>
    <t>1 05 00000 00 0000 000</t>
  </si>
  <si>
    <t xml:space="preserve">1 05 01000 00 0000 110 </t>
  </si>
  <si>
    <t xml:space="preserve">1 05 03000 01 0000 110 </t>
  </si>
  <si>
    <t>1 05 02000 02 0000 110</t>
  </si>
  <si>
    <t>Единый налог на вмененный доход для отдельных видов деятельности</t>
  </si>
  <si>
    <t>1 05 04000 02 0000 110</t>
  </si>
  <si>
    <t>Налог, взимаемый в связи с применением патентной системы налогообложения</t>
  </si>
  <si>
    <t>1 05 05000 00 0000 110</t>
  </si>
  <si>
    <t>Торговый сбор</t>
  </si>
  <si>
    <t>1 06 00000 00 0000 000</t>
  </si>
  <si>
    <t xml:space="preserve">1 06 02000 02 0000 110 </t>
  </si>
  <si>
    <t xml:space="preserve">1 06 04000 02 0000 110 </t>
  </si>
  <si>
    <t xml:space="preserve">1 06 05000 02 0000 110 </t>
  </si>
  <si>
    <t>1 06 01000 00 0000 110</t>
  </si>
  <si>
    <t>Налог на имущество физических лиц</t>
  </si>
  <si>
    <t>1 06 06000 00 0000 110</t>
  </si>
  <si>
    <t>Земельный налог</t>
  </si>
  <si>
    <t>1 07 00000 00 0000 000</t>
  </si>
  <si>
    <t>1 08 00000 00 0000 000</t>
  </si>
  <si>
    <t>1 11 00000 00 0000 000</t>
  </si>
  <si>
    <t>1 12 00000 00 0000 000</t>
  </si>
  <si>
    <t>1 16 00000 00 0000 000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</si>
  <si>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</si>
  <si>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</si>
  <si>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</si>
  <si>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</si>
  <si>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</si>
  <si>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</si>
  <si>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</si>
  <si>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</si>
  <si>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Штрафи, санкции, возмещение ущерба</t>
  </si>
  <si>
    <t>ПРОЧИЕ НАЛОГОВЫЕ ДОХОДЫ</t>
  </si>
  <si>
    <t>2 00 00000 00 0000 000</t>
  </si>
  <si>
    <t>2 02 00000 00 0000 000</t>
  </si>
  <si>
    <t>2 02 01000 00 0000 151</t>
  </si>
  <si>
    <t>2 02 02000 00 0000 151</t>
  </si>
  <si>
    <t>2 02 03000 00 0000 151</t>
  </si>
  <si>
    <t>2 02 04000 00 0000 151</t>
  </si>
  <si>
    <t>2 02 09000 00 0000 151</t>
  </si>
  <si>
    <t>2 03 00000 00 0000 000</t>
  </si>
  <si>
    <t xml:space="preserve">2 18 00000 00 0000 000
</t>
  </si>
  <si>
    <t xml:space="preserve">2 19 00000 00 0000 000
</t>
  </si>
  <si>
    <t>Безвозмездные поступления от других бюджетов бюджетной системы Российской Федерации</t>
  </si>
  <si>
    <t>Безвозмездные поступления от государственных (муниципальных) организаций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</si>
  <si>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</si>
  <si>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</si>
  <si>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</si>
  <si>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тыс. рублей</t>
  </si>
  <si>
    <t>Сведения о внесенных в течение 2018 года изменениях в Закон Новосибирской области "Об областном бюджете на 2018 год 
и на плановый период 2019 и 2020 годов" в части доходов</t>
  </si>
  <si>
    <t>В соответствии с Законом Новосибирской области от 12.12.201 № 234-ОЗ "Об областном бюджете Новосибирской области на 2018 год и плановый период 2019 и 2020 годов" 
(в редакции от 12.03.2018)</t>
  </si>
  <si>
    <t>В соответствии с Законом Новосибирской области от 12.12.201 № 234-ОЗ "Об областном бюджете Новосибирской области на 2018 год и плановый период 2019 и 2020 годов"  (в  редакции от от 10.05.2018)</t>
  </si>
  <si>
    <t>В соответствии с Законом Новосибирской области от 12.12.201 № 234-ОЗ "Об областном бюджете Новосибирской области на 2018 год и плановый период 2019 и 2020 годов"  (первоначальная редакции)</t>
  </si>
  <si>
    <t>В соответствии с Законом Новосибирской области от 12.12.201 № 234-ОЗ "Об областном бюджете Новосибирской области на 2018 год и плановый период 2019 и 2020 годов"  
(в  редакции от 06.07.2018)</t>
  </si>
  <si>
    <t>В соответствии с Законом Новосибирской области от 12.12.201 № 234-ОЗ "Об областном бюджете Новосибирской области на 2018 год и плановый период 2019 и 2020 годов" 
(в  редакции от 08.10.2018)</t>
  </si>
  <si>
    <t>В соответствии с Законом Новосибирской области от 12.12.201 № 234-ОЗ "Об областном бюджете Новосибирской области на 2018 год и плановый период 2019 и 2020 годов"  
(в  редакции от 21.12.2018)
(конечная редакция)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</si>
</sst>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#,##0.0;[Red]\-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 Cyr"/>
      <charset val="204"/>
    </font>
    <font>
      <sz val="12"/>
      <color indexed="8"/>
      <name val="Times New Roman Cyr"/>
      <family val="1"/>
      <charset val="204"/>
    </font>
    <font>
      <b/>
      <sz val="12"/>
      <color indexed="8"/>
      <name val="Times New Roman Cyr"/>
      <family val="1"/>
      <charset val="204"/>
    </font>
    <font>
      <sz val="12"/>
      <color indexed="8"/>
      <name val="Times New Roman Cyr"/>
      <charset val="204"/>
    </font>
    <font>
      <b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4" fillId="0" borderId="0" xfId="3" applyFont="1"/>
    <xf numFmtId="0" fontId="4" fillId="0" borderId="0" xfId="3" applyFont="1" applyProtection="1">
      <protection hidden="1"/>
    </xf>
    <xf numFmtId="0" fontId="5" fillId="0" borderId="0" xfId="0" applyFont="1"/>
    <xf numFmtId="0" fontId="7" fillId="2" borderId="0" xfId="3" applyFont="1" applyFill="1" applyProtection="1">
      <protection hidden="1"/>
    </xf>
    <xf numFmtId="0" fontId="6" fillId="2" borderId="0" xfId="5" applyNumberFormat="1" applyFont="1" applyFill="1" applyAlignment="1" applyProtection="1">
      <alignment horizontal="center" vertical="center" wrapText="1"/>
      <protection hidden="1"/>
    </xf>
    <xf numFmtId="0" fontId="7" fillId="2" borderId="0" xfId="3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>
      <alignment horizontal="right"/>
    </xf>
    <xf numFmtId="49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/>
    </xf>
    <xf numFmtId="164" fontId="6" fillId="2" borderId="2" xfId="3" applyNumberFormat="1" applyFont="1" applyFill="1" applyBorder="1" applyAlignment="1" applyProtection="1">
      <protection hidden="1"/>
    </xf>
    <xf numFmtId="49" fontId="9" fillId="0" borderId="2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164" fontId="7" fillId="2" borderId="2" xfId="3" applyNumberFormat="1" applyFont="1" applyFill="1" applyBorder="1" applyAlignment="1" applyProtection="1">
      <protection hidden="1"/>
    </xf>
    <xf numFmtId="49" fontId="10" fillId="0" borderId="2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0" fontId="7" fillId="0" borderId="2" xfId="2" applyNumberFormat="1" applyFont="1" applyFill="1" applyBorder="1" applyAlignment="1" applyProtection="1">
      <alignment horizontal="left" vertical="top" wrapText="1"/>
      <protection hidden="1"/>
    </xf>
    <xf numFmtId="0" fontId="12" fillId="0" borderId="2" xfId="0" applyFont="1" applyFill="1" applyBorder="1" applyAlignment="1">
      <alignment horizontal="left" vertical="top" wrapText="1"/>
    </xf>
    <xf numFmtId="0" fontId="6" fillId="0" borderId="2" xfId="3" applyNumberFormat="1" applyFont="1" applyFill="1" applyBorder="1" applyAlignment="1" applyProtection="1">
      <alignment horizontal="center" vertical="top" wrapText="1"/>
      <protection hidden="1"/>
    </xf>
    <xf numFmtId="0" fontId="6" fillId="0" borderId="2" xfId="3" applyNumberFormat="1" applyFont="1" applyFill="1" applyBorder="1" applyAlignment="1" applyProtection="1">
      <alignment horizontal="left" vertical="top" wrapText="1"/>
      <protection hidden="1"/>
    </xf>
    <xf numFmtId="0" fontId="7" fillId="0" borderId="2" xfId="3" applyNumberFormat="1" applyFont="1" applyFill="1" applyBorder="1" applyAlignment="1" applyProtection="1">
      <alignment horizontal="center" vertical="top" wrapText="1"/>
      <protection hidden="1"/>
    </xf>
    <xf numFmtId="0" fontId="7" fillId="0" borderId="2" xfId="3" applyNumberFormat="1" applyFont="1" applyFill="1" applyBorder="1" applyAlignment="1" applyProtection="1">
      <alignment horizontal="left" vertical="top" wrapText="1"/>
      <protection hidden="1"/>
    </xf>
    <xf numFmtId="0" fontId="7" fillId="0" borderId="2" xfId="4" applyNumberFormat="1" applyFont="1" applyFill="1" applyBorder="1" applyAlignment="1" applyProtection="1">
      <alignment horizontal="left" vertical="top" wrapText="1"/>
      <protection hidden="1"/>
    </xf>
    <xf numFmtId="0" fontId="6" fillId="0" borderId="2" xfId="4" applyNumberFormat="1" applyFont="1" applyFill="1" applyBorder="1" applyAlignment="1" applyProtection="1">
      <alignment horizontal="center" vertical="top" wrapText="1"/>
      <protection hidden="1"/>
    </xf>
    <xf numFmtId="0" fontId="6" fillId="0" borderId="2" xfId="4" applyNumberFormat="1" applyFont="1" applyFill="1" applyBorder="1" applyAlignment="1" applyProtection="1">
      <alignment horizontal="left" vertical="top" wrapText="1"/>
      <protection hidden="1"/>
    </xf>
    <xf numFmtId="44" fontId="6" fillId="0" borderId="2" xfId="1" applyFont="1" applyFill="1" applyBorder="1" applyAlignment="1" applyProtection="1">
      <alignment horizontal="left" vertical="top" wrapText="1"/>
      <protection hidden="1"/>
    </xf>
    <xf numFmtId="0" fontId="6" fillId="0" borderId="3" xfId="2" applyNumberFormat="1" applyFont="1" applyFill="1" applyBorder="1" applyAlignment="1" applyProtection="1">
      <protection hidden="1"/>
    </xf>
    <xf numFmtId="0" fontId="12" fillId="0" borderId="3" xfId="0" applyFont="1" applyFill="1" applyBorder="1" applyAlignment="1">
      <alignment horizontal="left" wrapText="1"/>
    </xf>
    <xf numFmtId="164" fontId="6" fillId="2" borderId="3" xfId="3" applyNumberFormat="1" applyFont="1" applyFill="1" applyBorder="1" applyAlignment="1" applyProtection="1">
      <protection hidden="1"/>
    </xf>
    <xf numFmtId="49" fontId="8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164" fontId="6" fillId="2" borderId="4" xfId="3" applyNumberFormat="1" applyFont="1" applyFill="1" applyBorder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</cellXfs>
  <cellStyles count="6">
    <cellStyle name="Денежный" xfId="1" builtinId="4"/>
    <cellStyle name="Обычный" xfId="0" builtinId="0"/>
    <cellStyle name="Обычный 2" xfId="2"/>
    <cellStyle name="Обычный 2 2 2" xfId="4"/>
    <cellStyle name="Обычный 2 4" xfId="5"/>
    <cellStyle name="Обычный 2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ov/V/&#1059;&#1055;&#1044;&#1080;&#1053;&#1055;/2018/&#1041;&#1102;&#1076;&#1078;&#1077;&#1090;%202018-2020/&#1048;&#1079;&#1084;&#1077;&#1085;&#1077;&#1085;&#1080;&#1077;%20&#1079;&#1072;&#1082;&#1086;&#1085;&#1072;%20&#1074;%202018%20&#1075;&#1086;&#1076;&#10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234-244"/>
    </sheetNames>
    <sheetDataSet>
      <sheetData sheetId="0">
        <row r="14">
          <cell r="D14">
            <v>858617</v>
          </cell>
          <cell r="E14">
            <v>858617</v>
          </cell>
          <cell r="F14">
            <v>890994.3</v>
          </cell>
          <cell r="G14">
            <v>890994.3</v>
          </cell>
        </row>
        <row r="15">
          <cell r="D15">
            <v>1706.3</v>
          </cell>
          <cell r="E15">
            <v>1706.3</v>
          </cell>
          <cell r="F15">
            <v>4212.5</v>
          </cell>
          <cell r="G15">
            <v>4212.5</v>
          </cell>
        </row>
        <row r="19">
          <cell r="D19">
            <v>124216.39999999997</v>
          </cell>
          <cell r="E19">
            <v>129077.7</v>
          </cell>
          <cell r="F19">
            <v>130010</v>
          </cell>
          <cell r="G19">
            <v>130010</v>
          </cell>
        </row>
        <row r="20">
          <cell r="D20">
            <v>140549.20000000001</v>
          </cell>
          <cell r="E20">
            <v>140549.20000000001</v>
          </cell>
          <cell r="F20">
            <v>192019.20000000001</v>
          </cell>
          <cell r="G20">
            <v>192019.20000000001</v>
          </cell>
        </row>
        <row r="21">
          <cell r="D21">
            <v>374.6</v>
          </cell>
          <cell r="E21">
            <v>374.6</v>
          </cell>
          <cell r="F21">
            <v>374.6</v>
          </cell>
          <cell r="G21">
            <v>374.6</v>
          </cell>
        </row>
        <row r="23">
          <cell r="D23">
            <v>184.5</v>
          </cell>
          <cell r="E23">
            <v>184.5</v>
          </cell>
          <cell r="F23">
            <v>184.5</v>
          </cell>
          <cell r="G23">
            <v>184.5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workbookViewId="0">
      <selection activeCell="B10" sqref="B10"/>
    </sheetView>
  </sheetViews>
  <sheetFormatPr defaultRowHeight="15.75" x14ac:dyDescent="0.25"/>
  <cols>
    <col min="1" max="1" width="24.5703125" style="3" customWidth="1"/>
    <col min="2" max="2" width="29.140625" style="3" customWidth="1"/>
    <col min="3" max="3" width="25.42578125" style="3" customWidth="1"/>
    <col min="4" max="4" width="23.28515625" style="3" customWidth="1"/>
    <col min="5" max="5" width="22.85546875" style="3" customWidth="1"/>
    <col min="6" max="7" width="23.42578125" style="3" customWidth="1"/>
    <col min="8" max="8" width="23" style="3" customWidth="1"/>
    <col min="9" max="9" width="16.85546875" style="3" customWidth="1"/>
    <col min="10" max="16384" width="9.140625" style="3"/>
  </cols>
  <sheetData>
    <row r="1" spans="1:8" x14ac:dyDescent="0.25">
      <c r="A1" s="2"/>
      <c r="B1" s="2"/>
      <c r="C1" s="2"/>
      <c r="D1" s="1"/>
      <c r="E1" s="1"/>
      <c r="F1" s="1"/>
      <c r="G1" s="1"/>
      <c r="H1" s="1"/>
    </row>
    <row r="2" spans="1:8" x14ac:dyDescent="0.25">
      <c r="A2" s="2"/>
      <c r="B2" s="2"/>
      <c r="C2" s="2"/>
      <c r="D2" s="1"/>
      <c r="E2" s="1"/>
      <c r="F2" s="1"/>
      <c r="G2" s="1"/>
      <c r="H2" s="1"/>
    </row>
    <row r="3" spans="1:8" ht="45.75" customHeight="1" x14ac:dyDescent="0.25">
      <c r="A3" s="5" t="s">
        <v>75</v>
      </c>
      <c r="B3" s="5"/>
      <c r="C3" s="5"/>
      <c r="D3" s="5"/>
      <c r="E3" s="5"/>
      <c r="F3" s="5"/>
      <c r="G3" s="5"/>
      <c r="H3" s="5"/>
    </row>
    <row r="4" spans="1:8" x14ac:dyDescent="0.25">
      <c r="A4" s="5"/>
      <c r="B4" s="5"/>
      <c r="C4" s="5"/>
      <c r="D4" s="5"/>
      <c r="E4" s="5"/>
      <c r="F4" s="5"/>
      <c r="G4" s="5"/>
      <c r="H4" s="5"/>
    </row>
    <row r="5" spans="1:8" ht="16.5" thickBot="1" x14ac:dyDescent="0.3">
      <c r="A5" s="4"/>
      <c r="B5" s="4"/>
      <c r="C5" s="6" t="s">
        <v>74</v>
      </c>
      <c r="D5" s="7"/>
      <c r="E5" s="7"/>
      <c r="F5" s="7"/>
      <c r="G5" s="7"/>
      <c r="H5" s="7"/>
    </row>
    <row r="6" spans="1:8" ht="205.5" thickBot="1" x14ac:dyDescent="0.3">
      <c r="A6" s="33" t="s">
        <v>18</v>
      </c>
      <c r="B6" s="33" t="s">
        <v>17</v>
      </c>
      <c r="C6" s="33" t="s">
        <v>78</v>
      </c>
      <c r="D6" s="33" t="s">
        <v>76</v>
      </c>
      <c r="E6" s="33" t="s">
        <v>77</v>
      </c>
      <c r="F6" s="33" t="s">
        <v>79</v>
      </c>
      <c r="G6" s="33" t="s">
        <v>80</v>
      </c>
      <c r="H6" s="33" t="s">
        <v>81</v>
      </c>
    </row>
    <row r="7" spans="1:8" ht="47.25" x14ac:dyDescent="0.25">
      <c r="A7" s="30" t="s">
        <v>19</v>
      </c>
      <c r="B7" s="31" t="s">
        <v>0</v>
      </c>
      <c r="C7" s="32">
        <f>C8+C11+C15+C21+C27+C28+C29+C30+C31+C33</f>
        <v>114445514.29999998</v>
      </c>
      <c r="D7" s="32">
        <f t="shared" ref="D7:H7" si="0">D8+D11+D15+D21+D27+D28+D29+D30+D31+D33</f>
        <v>114700306.29999998</v>
      </c>
      <c r="E7" s="32">
        <f t="shared" si="0"/>
        <v>114705167.59999998</v>
      </c>
      <c r="F7" s="32">
        <f t="shared" si="0"/>
        <v>115470155.29999998</v>
      </c>
      <c r="G7" s="32">
        <f t="shared" si="0"/>
        <v>115470155.3</v>
      </c>
      <c r="H7" s="32">
        <f t="shared" si="0"/>
        <v>119708103.8</v>
      </c>
    </row>
    <row r="8" spans="1:8" ht="31.5" x14ac:dyDescent="0.25">
      <c r="A8" s="8" t="s">
        <v>20</v>
      </c>
      <c r="B8" s="9" t="s">
        <v>49</v>
      </c>
      <c r="C8" s="10">
        <v>72096446.799999997</v>
      </c>
      <c r="D8" s="10">
        <f>D9+D10</f>
        <v>72353303.799999997</v>
      </c>
      <c r="E8" s="10">
        <f>E9+E10</f>
        <v>72353303.799999997</v>
      </c>
      <c r="F8" s="10">
        <f>F9+F10</f>
        <v>72032225.900000006</v>
      </c>
      <c r="G8" s="10">
        <f>G9+G10</f>
        <v>72032225.900000006</v>
      </c>
      <c r="H8" s="10">
        <v>76320284.900000006</v>
      </c>
    </row>
    <row r="9" spans="1:8" ht="31.5" x14ac:dyDescent="0.25">
      <c r="A9" s="11" t="s">
        <v>21</v>
      </c>
      <c r="B9" s="12" t="s">
        <v>1</v>
      </c>
      <c r="C9" s="13">
        <v>36559433</v>
      </c>
      <c r="D9" s="13">
        <v>36559433</v>
      </c>
      <c r="E9" s="13">
        <v>36559433</v>
      </c>
      <c r="F9" s="13">
        <v>35479231.100000001</v>
      </c>
      <c r="G9" s="13">
        <v>35479231.100000001</v>
      </c>
      <c r="H9" s="13">
        <v>39505813.799999997</v>
      </c>
    </row>
    <row r="10" spans="1:8" ht="31.5" x14ac:dyDescent="0.25">
      <c r="A10" s="11" t="s">
        <v>22</v>
      </c>
      <c r="B10" s="12" t="s">
        <v>2</v>
      </c>
      <c r="C10" s="13">
        <v>35537013.799999997</v>
      </c>
      <c r="D10" s="13">
        <v>35793870.799999997</v>
      </c>
      <c r="E10" s="13">
        <v>35793870.799999997</v>
      </c>
      <c r="F10" s="13">
        <v>36552994.799999997</v>
      </c>
      <c r="G10" s="13">
        <v>36552994.799999997</v>
      </c>
      <c r="H10" s="13">
        <v>36814471.100000001</v>
      </c>
    </row>
    <row r="11" spans="1:8" ht="48" customHeight="1" x14ac:dyDescent="0.25">
      <c r="A11" s="8" t="s">
        <v>23</v>
      </c>
      <c r="B11" s="9" t="s">
        <v>50</v>
      </c>
      <c r="C11" s="10">
        <v>14735238</v>
      </c>
      <c r="D11" s="10">
        <f>D12</f>
        <v>14735238</v>
      </c>
      <c r="E11" s="10">
        <f>E12</f>
        <v>14735238</v>
      </c>
      <c r="F11" s="10">
        <f>F12</f>
        <v>14735238</v>
      </c>
      <c r="G11" s="10">
        <f>G12</f>
        <v>15042279.199999999</v>
      </c>
      <c r="H11" s="10">
        <v>14936641</v>
      </c>
    </row>
    <row r="12" spans="1:8" ht="78.75" x14ac:dyDescent="0.25">
      <c r="A12" s="11" t="s">
        <v>24</v>
      </c>
      <c r="B12" s="12" t="s">
        <v>3</v>
      </c>
      <c r="C12" s="13">
        <v>14735238</v>
      </c>
      <c r="D12" s="13">
        <v>14735238</v>
      </c>
      <c r="E12" s="13">
        <v>14735238</v>
      </c>
      <c r="F12" s="13">
        <v>14735238</v>
      </c>
      <c r="G12" s="13">
        <v>15042279.199999999</v>
      </c>
      <c r="H12" s="13">
        <v>14936641</v>
      </c>
    </row>
    <row r="13" spans="1:8" ht="31.5" x14ac:dyDescent="0.25">
      <c r="A13" s="14"/>
      <c r="B13" s="15" t="s">
        <v>25</v>
      </c>
      <c r="C13" s="13">
        <v>9836672</v>
      </c>
      <c r="D13" s="13">
        <v>9836672</v>
      </c>
      <c r="E13" s="13">
        <v>9836672</v>
      </c>
      <c r="F13" s="13">
        <v>9836672</v>
      </c>
      <c r="G13" s="13">
        <v>9836672</v>
      </c>
      <c r="H13" s="13">
        <v>9307000</v>
      </c>
    </row>
    <row r="14" spans="1:8" x14ac:dyDescent="0.25">
      <c r="A14" s="14"/>
      <c r="B14" s="15" t="s">
        <v>26</v>
      </c>
      <c r="C14" s="13">
        <v>4898566</v>
      </c>
      <c r="D14" s="13">
        <v>4898566</v>
      </c>
      <c r="E14" s="13">
        <v>4898566</v>
      </c>
      <c r="F14" s="13">
        <v>4898566</v>
      </c>
      <c r="G14" s="13">
        <v>5205607.2</v>
      </c>
      <c r="H14" s="13">
        <v>5629641</v>
      </c>
    </row>
    <row r="15" spans="1:8" ht="31.5" x14ac:dyDescent="0.25">
      <c r="A15" s="8" t="s">
        <v>27</v>
      </c>
      <c r="B15" s="9" t="s">
        <v>51</v>
      </c>
      <c r="C15" s="10">
        <v>9163667.1999999993</v>
      </c>
      <c r="D15" s="10">
        <f>D16+D17+D18+D19+D20</f>
        <v>9163667.1999999993</v>
      </c>
      <c r="E15" s="10">
        <f t="shared" ref="E15:G15" si="1">E16+E17+E18+E19+E20</f>
        <v>9163667.1999999993</v>
      </c>
      <c r="F15" s="10">
        <f t="shared" si="1"/>
        <v>10161206.1</v>
      </c>
      <c r="G15" s="10">
        <f t="shared" si="1"/>
        <v>10161206.1</v>
      </c>
      <c r="H15" s="10">
        <v>10015375.300000001</v>
      </c>
    </row>
    <row r="16" spans="1:8" ht="29.25" customHeight="1" x14ac:dyDescent="0.25">
      <c r="A16" s="11" t="s">
        <v>28</v>
      </c>
      <c r="B16" s="12" t="s">
        <v>4</v>
      </c>
      <c r="C16" s="13">
        <v>9163667.1999999993</v>
      </c>
      <c r="D16" s="13">
        <v>9163667.1999999993</v>
      </c>
      <c r="E16" s="13">
        <v>9163667.1999999993</v>
      </c>
      <c r="F16" s="13">
        <v>10161206.1</v>
      </c>
      <c r="G16" s="13">
        <v>10161206.1</v>
      </c>
      <c r="H16" s="13">
        <v>10015375.300000001</v>
      </c>
    </row>
    <row r="17" spans="1:8" ht="63" x14ac:dyDescent="0.25">
      <c r="A17" s="11" t="s">
        <v>30</v>
      </c>
      <c r="B17" s="12" t="s">
        <v>31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47.25" x14ac:dyDescent="0.25">
      <c r="A18" s="11" t="s">
        <v>29</v>
      </c>
      <c r="B18" s="12" t="s">
        <v>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47.25" x14ac:dyDescent="0.25">
      <c r="A19" s="11" t="s">
        <v>32</v>
      </c>
      <c r="B19" s="12" t="s">
        <v>33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x14ac:dyDescent="0.25">
      <c r="A20" s="11" t="s">
        <v>34</v>
      </c>
      <c r="B20" s="12" t="s">
        <v>35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</row>
    <row r="21" spans="1:8" x14ac:dyDescent="0.25">
      <c r="A21" s="8" t="s">
        <v>36</v>
      </c>
      <c r="B21" s="9" t="s">
        <v>52</v>
      </c>
      <c r="C21" s="10">
        <v>15607775.800000001</v>
      </c>
      <c r="D21" s="10">
        <f>D22+D23+D24+D25+D26</f>
        <v>15572429.800000001</v>
      </c>
      <c r="E21" s="10">
        <f t="shared" ref="E21:G21" si="2">E22+E23+E24+E25+E26</f>
        <v>15572429.800000001</v>
      </c>
      <c r="F21" s="10">
        <f t="shared" si="2"/>
        <v>15573747.100000001</v>
      </c>
      <c r="G21" s="10">
        <f t="shared" si="2"/>
        <v>15266705.9</v>
      </c>
      <c r="H21" s="10">
        <v>15320613.4</v>
      </c>
    </row>
    <row r="22" spans="1:8" ht="31.5" x14ac:dyDescent="0.25">
      <c r="A22" s="16" t="s">
        <v>40</v>
      </c>
      <c r="B22" s="15" t="s">
        <v>41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31.5" x14ac:dyDescent="0.25">
      <c r="A23" s="11" t="s">
        <v>37</v>
      </c>
      <c r="B23" s="12" t="s">
        <v>6</v>
      </c>
      <c r="C23" s="13">
        <v>12914144.5</v>
      </c>
      <c r="D23" s="13">
        <v>12878798.5</v>
      </c>
      <c r="E23" s="13">
        <v>12878798.5</v>
      </c>
      <c r="F23" s="13">
        <v>12878798.5</v>
      </c>
      <c r="G23" s="13">
        <v>12878798.5</v>
      </c>
      <c r="H23" s="13">
        <v>12931926</v>
      </c>
    </row>
    <row r="24" spans="1:8" x14ac:dyDescent="0.25">
      <c r="A24" s="11" t="s">
        <v>38</v>
      </c>
      <c r="B24" s="12" t="s">
        <v>7</v>
      </c>
      <c r="C24" s="13">
        <v>2689095.3</v>
      </c>
      <c r="D24" s="13">
        <v>2689095.3</v>
      </c>
      <c r="E24" s="13">
        <v>2689095.3</v>
      </c>
      <c r="F24" s="13">
        <v>2689095.3</v>
      </c>
      <c r="G24" s="13">
        <v>2382054.1</v>
      </c>
      <c r="H24" s="13">
        <v>2382054.1</v>
      </c>
    </row>
    <row r="25" spans="1:8" x14ac:dyDescent="0.25">
      <c r="A25" s="11" t="s">
        <v>39</v>
      </c>
      <c r="B25" s="17" t="s">
        <v>8</v>
      </c>
      <c r="C25" s="13">
        <v>4536</v>
      </c>
      <c r="D25" s="13">
        <v>4536</v>
      </c>
      <c r="E25" s="13">
        <v>4536</v>
      </c>
      <c r="F25" s="13">
        <v>5853.3</v>
      </c>
      <c r="G25" s="13">
        <v>5853.3</v>
      </c>
      <c r="H25" s="13">
        <v>6633.3</v>
      </c>
    </row>
    <row r="26" spans="1:8" x14ac:dyDescent="0.25">
      <c r="A26" s="11" t="s">
        <v>42</v>
      </c>
      <c r="B26" s="17" t="s">
        <v>43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63" x14ac:dyDescent="0.25">
      <c r="A27" s="8" t="s">
        <v>44</v>
      </c>
      <c r="B27" s="18" t="s">
        <v>53</v>
      </c>
      <c r="C27" s="10">
        <v>860323.3</v>
      </c>
      <c r="D27" s="10">
        <f>[1]СВОД!$D$14+[1]СВОД!$D$15</f>
        <v>860323.3</v>
      </c>
      <c r="E27" s="10">
        <f>[1]СВОД!$E$14+[1]СВОД!$E$15</f>
        <v>860323.3</v>
      </c>
      <c r="F27" s="10">
        <f>[1]СВОД!$F$14+[1]СВОД!$F$15</f>
        <v>895206.8</v>
      </c>
      <c r="G27" s="10">
        <f>[1]СВОД!$G$14+[1]СВОД!$G$15</f>
        <v>895206.8</v>
      </c>
      <c r="H27" s="10">
        <v>1038079.1</v>
      </c>
    </row>
    <row r="28" spans="1:8" x14ac:dyDescent="0.25">
      <c r="A28" s="8" t="s">
        <v>45</v>
      </c>
      <c r="B28" s="18" t="s">
        <v>54</v>
      </c>
      <c r="C28" s="10">
        <v>390661.3</v>
      </c>
      <c r="D28" s="10">
        <v>390661.3</v>
      </c>
      <c r="E28" s="10">
        <v>390661.3</v>
      </c>
      <c r="F28" s="10">
        <v>390661.3</v>
      </c>
      <c r="G28" s="10">
        <v>390661.3</v>
      </c>
      <c r="H28" s="10">
        <v>391638.3</v>
      </c>
    </row>
    <row r="29" spans="1:8" ht="78.75" x14ac:dyDescent="0.25">
      <c r="A29" s="8" t="s">
        <v>46</v>
      </c>
      <c r="B29" s="9" t="s">
        <v>55</v>
      </c>
      <c r="C29" s="10">
        <v>149931.5</v>
      </c>
      <c r="D29" s="10">
        <v>149931.5</v>
      </c>
      <c r="E29" s="10">
        <v>149931.5</v>
      </c>
      <c r="F29" s="10">
        <v>149931.5</v>
      </c>
      <c r="G29" s="10">
        <v>149931.5</v>
      </c>
      <c r="H29" s="10">
        <v>149931.5</v>
      </c>
    </row>
    <row r="30" spans="1:8" ht="31.5" x14ac:dyDescent="0.25">
      <c r="A30" s="8" t="s">
        <v>47</v>
      </c>
      <c r="B30" s="9" t="s">
        <v>56</v>
      </c>
      <c r="C30" s="10">
        <v>133111.1</v>
      </c>
      <c r="D30" s="10">
        <v>166392.1</v>
      </c>
      <c r="E30" s="10">
        <v>166392.1</v>
      </c>
      <c r="F30" s="10">
        <v>166392.1</v>
      </c>
      <c r="G30" s="10">
        <v>166392.1</v>
      </c>
      <c r="H30" s="10">
        <v>166392.1</v>
      </c>
    </row>
    <row r="31" spans="1:8" ht="31.5" x14ac:dyDescent="0.25">
      <c r="A31" s="8" t="s">
        <v>48</v>
      </c>
      <c r="B31" s="9" t="s">
        <v>57</v>
      </c>
      <c r="C31" s="10">
        <v>1043034.6</v>
      </c>
      <c r="D31" s="10">
        <v>1043034.6</v>
      </c>
      <c r="E31" s="10">
        <v>1043034.6</v>
      </c>
      <c r="F31" s="10">
        <v>1042958.2</v>
      </c>
      <c r="G31" s="10">
        <v>1042958.2</v>
      </c>
      <c r="H31" s="10">
        <v>1045041.2</v>
      </c>
    </row>
    <row r="32" spans="1:8" ht="31.5" x14ac:dyDescent="0.25">
      <c r="A32" s="8"/>
      <c r="B32" s="9" t="s">
        <v>58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ht="47.25" x14ac:dyDescent="0.25">
      <c r="A33" s="8"/>
      <c r="B33" s="9" t="s">
        <v>9</v>
      </c>
      <c r="C33" s="10">
        <v>265324.69999999995</v>
      </c>
      <c r="D33" s="10">
        <f>[1]СВОД!$D$19+[1]СВОД!$D$20+[1]СВОД!$D$21+[1]СВОД!$D$23</f>
        <v>265324.69999999995</v>
      </c>
      <c r="E33" s="10">
        <f>[1]СВОД!$E$19+[1]СВОД!$E$20+[1]СВОД!$E$21+[1]СВОД!$E$23</f>
        <v>270186</v>
      </c>
      <c r="F33" s="10">
        <f>[1]СВОД!$F$19+[1]СВОД!$F$20+[1]СВОД!$F$21+[1]СВОД!$F$23</f>
        <v>322588.3</v>
      </c>
      <c r="G33" s="10">
        <f>[1]СВОД!$G$19+[1]СВОД!$G$20+[1]СВОД!$G$21+[1]СВОД!$G$23</f>
        <v>322588.3</v>
      </c>
      <c r="H33" s="10">
        <v>324107</v>
      </c>
    </row>
    <row r="34" spans="1:8" ht="31.5" x14ac:dyDescent="0.25">
      <c r="A34" s="19" t="s">
        <v>59</v>
      </c>
      <c r="B34" s="20" t="s">
        <v>10</v>
      </c>
      <c r="C34" s="10">
        <f>C35+C41+C42+C43+C44</f>
        <v>17522354.199999999</v>
      </c>
      <c r="D34" s="10">
        <f t="shared" ref="D34:H34" si="3">D35+D41+D42+D43+D44</f>
        <v>17773958.5</v>
      </c>
      <c r="E34" s="10">
        <f t="shared" si="3"/>
        <v>20735028.099999998</v>
      </c>
      <c r="F34" s="10">
        <f t="shared" si="3"/>
        <v>21292236.755999997</v>
      </c>
      <c r="G34" s="10">
        <f t="shared" si="3"/>
        <v>22557954.465999998</v>
      </c>
      <c r="H34" s="10">
        <f t="shared" si="3"/>
        <v>23802778.027999997</v>
      </c>
    </row>
    <row r="35" spans="1:8" ht="78.75" x14ac:dyDescent="0.25">
      <c r="A35" s="19" t="s">
        <v>60</v>
      </c>
      <c r="B35" s="20" t="s">
        <v>69</v>
      </c>
      <c r="C35" s="10">
        <f>C36+C37+C38+C39</f>
        <v>17522354.199999999</v>
      </c>
      <c r="D35" s="10">
        <f t="shared" ref="D35:H35" si="4">D36+D37+D38+D39</f>
        <v>17522354.199999999</v>
      </c>
      <c r="E35" s="10">
        <f t="shared" si="4"/>
        <v>20210792.399999999</v>
      </c>
      <c r="F35" s="10">
        <f t="shared" si="4"/>
        <v>20643388.655999999</v>
      </c>
      <c r="G35" s="10">
        <f t="shared" si="4"/>
        <v>21909106.366</v>
      </c>
      <c r="H35" s="10">
        <f t="shared" si="4"/>
        <v>23153929.827999998</v>
      </c>
    </row>
    <row r="36" spans="1:8" ht="78.75" x14ac:dyDescent="0.25">
      <c r="A36" s="21" t="s">
        <v>61</v>
      </c>
      <c r="B36" s="22" t="s">
        <v>11</v>
      </c>
      <c r="C36" s="13">
        <v>6952125.9000000004</v>
      </c>
      <c r="D36" s="13">
        <v>6952125.9000000004</v>
      </c>
      <c r="E36" s="13">
        <v>7346281.9000000004</v>
      </c>
      <c r="F36" s="13">
        <v>7743803.9000000004</v>
      </c>
      <c r="G36" s="13">
        <v>8857837.9000000004</v>
      </c>
      <c r="H36" s="13">
        <v>10228701.9</v>
      </c>
    </row>
    <row r="37" spans="1:8" ht="63" x14ac:dyDescent="0.25">
      <c r="A37" s="21" t="s">
        <v>62</v>
      </c>
      <c r="B37" s="22" t="s">
        <v>12</v>
      </c>
      <c r="C37" s="13">
        <v>4745774.8</v>
      </c>
      <c r="D37" s="13">
        <v>4745774.8</v>
      </c>
      <c r="E37" s="13">
        <v>4940958.5999999996</v>
      </c>
      <c r="F37" s="13">
        <v>4941032.8559999997</v>
      </c>
      <c r="G37" s="13">
        <v>4988985.017</v>
      </c>
      <c r="H37" s="13">
        <v>4991305.8789999997</v>
      </c>
    </row>
    <row r="38" spans="1:8" ht="78.75" x14ac:dyDescent="0.25">
      <c r="A38" s="21" t="s">
        <v>63</v>
      </c>
      <c r="B38" s="22" t="s">
        <v>13</v>
      </c>
      <c r="C38" s="13">
        <v>4565966.4000000004</v>
      </c>
      <c r="D38" s="13">
        <v>4565966.4000000004</v>
      </c>
      <c r="E38" s="13">
        <v>5656251.9999999991</v>
      </c>
      <c r="F38" s="13">
        <v>5656251.9999999991</v>
      </c>
      <c r="G38" s="13">
        <v>5710960.9000000004</v>
      </c>
      <c r="H38" s="13">
        <v>5054462.5</v>
      </c>
    </row>
    <row r="39" spans="1:8" ht="31.5" x14ac:dyDescent="0.25">
      <c r="A39" s="21" t="s">
        <v>64</v>
      </c>
      <c r="B39" s="22" t="s">
        <v>14</v>
      </c>
      <c r="C39" s="13">
        <v>1258487.1000000001</v>
      </c>
      <c r="D39" s="13">
        <v>1258487.1000000001</v>
      </c>
      <c r="E39" s="13">
        <v>2267299.9</v>
      </c>
      <c r="F39" s="13">
        <v>2302299.9</v>
      </c>
      <c r="G39" s="13">
        <v>2351322.5490000001</v>
      </c>
      <c r="H39" s="13">
        <v>2879459.5490000001</v>
      </c>
    </row>
    <row r="40" spans="1:8" ht="63" x14ac:dyDescent="0.25">
      <c r="A40" s="21" t="s">
        <v>65</v>
      </c>
      <c r="B40" s="23" t="s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78.75" x14ac:dyDescent="0.25">
      <c r="A41" s="19" t="s">
        <v>66</v>
      </c>
      <c r="B41" s="20" t="s">
        <v>70</v>
      </c>
      <c r="C41" s="10">
        <v>0</v>
      </c>
      <c r="D41" s="10">
        <v>0</v>
      </c>
      <c r="E41" s="10">
        <v>0</v>
      </c>
      <c r="F41" s="10">
        <v>16216.4</v>
      </c>
      <c r="G41" s="10">
        <v>16216.4</v>
      </c>
      <c r="H41" s="10">
        <v>16216.5</v>
      </c>
    </row>
    <row r="42" spans="1:8" ht="189" x14ac:dyDescent="0.25">
      <c r="A42" s="24" t="s">
        <v>67</v>
      </c>
      <c r="B42" s="25" t="s">
        <v>71</v>
      </c>
      <c r="C42" s="10">
        <v>0</v>
      </c>
      <c r="D42" s="10">
        <v>251604.3</v>
      </c>
      <c r="E42" s="10">
        <v>524235.70000000007</v>
      </c>
      <c r="F42" s="10">
        <v>632631.69999999995</v>
      </c>
      <c r="G42" s="10">
        <v>632631.69999999995</v>
      </c>
      <c r="H42" s="10">
        <v>632631.69999999995</v>
      </c>
    </row>
    <row r="43" spans="1:8" ht="63" customHeight="1" x14ac:dyDescent="0.25">
      <c r="A43" s="19" t="s">
        <v>68</v>
      </c>
      <c r="B43" s="26" t="s">
        <v>72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ht="47.25" x14ac:dyDescent="0.25">
      <c r="A44" s="19"/>
      <c r="B44" s="26" t="s">
        <v>73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ht="16.5" thickBot="1" x14ac:dyDescent="0.3">
      <c r="A45" s="27"/>
      <c r="B45" s="28" t="s">
        <v>16</v>
      </c>
      <c r="C45" s="29">
        <f>C7+C34</f>
        <v>131967868.49999999</v>
      </c>
      <c r="D45" s="29">
        <f t="shared" ref="D45:H45" si="5">D7+D34</f>
        <v>132474264.79999998</v>
      </c>
      <c r="E45" s="29">
        <f t="shared" si="5"/>
        <v>135440195.69999999</v>
      </c>
      <c r="F45" s="29">
        <f t="shared" si="5"/>
        <v>136762392.05599999</v>
      </c>
      <c r="G45" s="29">
        <f t="shared" si="5"/>
        <v>138028109.766</v>
      </c>
      <c r="H45" s="29">
        <f t="shared" si="5"/>
        <v>143510881.82800001</v>
      </c>
    </row>
  </sheetData>
  <mergeCells count="2">
    <mergeCell ref="A3:H4"/>
    <mergeCell ref="C5:H5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2019-05-31T04:21:28Z</dcterms:modified>
</cp:coreProperties>
</file>